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Поправки май\Приложения\"/>
    </mc:Choice>
  </mc:AlternateContent>
  <bookViews>
    <workbookView xWindow="0" yWindow="0" windowWidth="28800" windowHeight="10335" tabRatio="259"/>
  </bookViews>
  <sheets>
    <sheet name="Приложение 12" sheetId="11" r:id="rId1"/>
  </sheets>
  <definedNames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12'!$T$14</definedName>
    <definedName name="wrn.выпдох." hidden="1">{#N/A,#N/A,FALSE,"Вып.доходы"}</definedName>
    <definedName name="Year1">'Приложение 12'!$T$10</definedName>
    <definedName name="Year2Year3">'Приложение 12'!$T$11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12'!$A$1:$T$53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T50" i="11" l="1"/>
  <c r="T51" i="11"/>
  <c r="T52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11" i="11" l="1"/>
  <c r="T10" i="11"/>
  <c r="E13" i="11" l="1"/>
</calcChain>
</file>

<file path=xl/sharedStrings.xml><?xml version="1.0" encoding="utf-8"?>
<sst xmlns="http://schemas.openxmlformats.org/spreadsheetml/2006/main" count="151" uniqueCount="121">
  <si>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</si>
  <si>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</si>
  <si>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</si>
  <si>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</si>
  <si>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</si>
  <si>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</si>
  <si>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</si>
  <si>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</si>
  <si>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</si>
  <si>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</si>
  <si>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</si>
  <si>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</si>
  <si>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</si>
  <si>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</si>
  <si>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</si>
  <si>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</si>
  <si>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</si>
  <si>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</si>
  <si>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</si>
  <si>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от _________________ №______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</si>
  <si>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</si>
  <si>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</si>
  <si>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</si>
  <si>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</si>
  <si>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</si>
  <si>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</si>
  <si>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</si>
  <si>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"Приложение 12</t>
  </si>
  <si>
    <t>от 06.11.2014 № 536</t>
  </si>
  <si>
    <t>1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</si>
  <si>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</si>
  <si>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</t>
  </si>
  <si>
    <t>Министерство территориального развития Камчатского края</t>
  </si>
  <si>
    <t>2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</si>
  <si>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</si>
  <si>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4009</t>
  </si>
  <si>
    <t>Министерство финансов Камчатского края</t>
  </si>
  <si>
    <t>3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</si>
  <si>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</si>
  <si>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4010</t>
  </si>
  <si>
    <t>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</si>
  <si>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</si>
  <si>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4011</t>
  </si>
  <si>
    <t>Министерство социального развития и труда Камчатского края</t>
  </si>
  <si>
    <t>5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</si>
  <si>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</si>
  <si>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4012</t>
  </si>
  <si>
    <t>Министерство образования и науки Камчатского края</t>
  </si>
  <si>
    <t>6</t>
  </si>
  <si>
    <t>7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</si>
  <si>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</si>
  <si>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4013</t>
  </si>
  <si>
    <t>8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</si>
  <si>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</si>
  <si>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</t>
  </si>
  <si>
    <t>9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</si>
  <si>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</si>
  <si>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4015</t>
  </si>
  <si>
    <t>10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</si>
  <si>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</si>
  <si>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4016</t>
  </si>
  <si>
    <t>11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</si>
  <si>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</si>
  <si>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4017</t>
  </si>
  <si>
    <t>12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</si>
  <si>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</si>
  <si>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4018</t>
  </si>
  <si>
    <t>13</t>
  </si>
  <si>
    <t xml:space="preserve"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</si>
  <si>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</t>
  </si>
  <si>
    <t>14</t>
  </si>
  <si>
    <t>Министерство культуры Камчатского края</t>
  </si>
  <si>
    <t>15</t>
  </si>
  <si>
    <t>Субвенции на осуществление государственных полномочий Камчатского края по присвоению спортивных разрядов</t>
  </si>
  <si>
    <t>4020</t>
  </si>
  <si>
    <t>Министерство спорта и молодежной политики Камчатского края</t>
  </si>
  <si>
    <t>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</si>
  <si>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</si>
  <si>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4021</t>
  </si>
  <si>
    <t>17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</si>
  <si>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</si>
  <si>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4022</t>
  </si>
  <si>
    <t>Министерство имущественных и земельных отношений Камчатского края</t>
  </si>
  <si>
    <t>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</si>
  <si>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</si>
  <si>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4023</t>
  </si>
  <si>
    <t>19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</si>
  <si>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</si>
  <si>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4024</t>
  </si>
  <si>
    <t>Министерство жилищно-коммунального хозяйства и энергетики Камчатского края</t>
  </si>
  <si>
    <t>20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</si>
  <si>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</si>
  <si>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4025</t>
  </si>
  <si>
    <t>21</t>
  </si>
  <si>
    <t>Нераспределенная субвенция местным бюджетам  в соответствии со статьей  140 Бюджетного кодекса Российской Федерации</t>
  </si>
  <si>
    <t>4026</t>
  </si>
  <si>
    <t>22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</si>
  <si>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</si>
  <si>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4027</t>
  </si>
  <si>
    <t>Агентство записи актов гражданского состояния Камчатского края</t>
  </si>
  <si>
    <t>23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</si>
  <si>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</si>
  <si>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4028</t>
  </si>
  <si>
    <t>24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</si>
  <si>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</si>
  <si>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</t>
  </si>
  <si>
    <t>Расходы за счет средств федерального бюджета текущего года</t>
  </si>
  <si>
    <t>25</t>
  </si>
  <si>
    <t>Осуществление первичного воинского учета на территориях, где отсутствуют военные комиссариаты</t>
  </si>
  <si>
    <t>5118</t>
  </si>
  <si>
    <t>Министерство специальных программ и по делам казачества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</si>
  <si>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</si>
  <si>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</si>
  <si>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</t>
  </si>
  <si>
    <t>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</si>
  <si>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</si>
  <si>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5930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</si>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</sst>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4" fontId="8" fillId="0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/>
    </xf>
    <xf numFmtId="164" fontId="20" fillId="0" borderId="8" xfId="0" applyNumberFormat="1" applyFont="1" applyFill="1" applyBorder="1" applyAlignment="1">
      <alignment horizontal="right" vertical="center"/>
    </xf>
    <xf numFmtId="164" fontId="17" fillId="0" borderId="8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164" fontId="13" fillId="0" borderId="3" xfId="0" applyNumberFormat="1" applyFont="1" applyFill="1" applyBorder="1" applyAlignment="1">
      <alignment horizontal="right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right" vertical="center"/>
    </xf>
    <xf numFmtId="164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3"/>
  <sheetViews>
    <sheetView tabSelected="1" view="pageBreakPreview" zoomScale="70" zoomScaleNormal="50" zoomScaleSheetLayoutView="70" workbookViewId="0"/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19.7109375" style="7" customWidth="1"/>
    <col min="5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6" t="s">
        <v>120</v>
      </c>
    </row>
    <row r="2" spans="1:31" ht="23.25" x14ac:dyDescent="0.25">
      <c r="T2" s="16" t="s">
        <v>12</v>
      </c>
    </row>
    <row r="3" spans="1:31" ht="23.25" x14ac:dyDescent="0.25">
      <c r="T3" s="16" t="s">
        <v>24</v>
      </c>
    </row>
    <row r="4" spans="1:31" ht="23.25" x14ac:dyDescent="0.25">
      <c r="T4" s="16" t="s">
        <v>25</v>
      </c>
    </row>
    <row r="5" spans="1:31" ht="23.25" x14ac:dyDescent="0.25">
      <c r="T5" s="16" t="s">
        <v>26</v>
      </c>
    </row>
    <row r="6" spans="1:31" ht="23.25" x14ac:dyDescent="0.25">
      <c r="T6" s="16" t="s">
        <v>19</v>
      </c>
    </row>
    <row r="8" spans="1:31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27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",2015," год")</f>
        <v>"О краевом бюджете на 2015 год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5"/>
      <c r="T11" s="17" t="str">
        <f>CONCATENATE("и на плановый период ",2015+1," и ",2015+2," годов""")</f>
        <v>и на плановый период 2016 и 2017 годов"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6" t="s">
        <v>28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76" t="str">
        <f>CONCATENATE("Распределение субвенций местным бюджетам, предоставляемых из краевого бюджета, на ",2015," год")</f>
        <v>Распределение субвенций местным бюджетам, предоставляемых из краевого бюджета, на 2015 год</v>
      </c>
      <c r="F13" s="76"/>
      <c r="G13" s="76"/>
      <c r="H13" s="76"/>
      <c r="I13" s="76"/>
      <c r="J13" s="76"/>
      <c r="K13" s="76"/>
      <c r="L13" s="76"/>
      <c r="M13" s="76"/>
      <c r="N13" s="76"/>
      <c r="O13" s="76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x14ac:dyDescent="0.2">
      <c r="A15" s="80" t="s">
        <v>16</v>
      </c>
      <c r="B15" s="71" t="s">
        <v>17</v>
      </c>
      <c r="C15" s="71" t="s">
        <v>18</v>
      </c>
      <c r="D15" s="71" t="s">
        <v>14</v>
      </c>
      <c r="E15" s="71" t="s">
        <v>20</v>
      </c>
      <c r="F15" s="72" t="s">
        <v>0</v>
      </c>
      <c r="G15" s="73" t="s">
        <v>1</v>
      </c>
      <c r="H15" s="73" t="s">
        <v>21</v>
      </c>
      <c r="I15" s="79" t="s">
        <v>2</v>
      </c>
      <c r="J15" s="75" t="s">
        <v>3</v>
      </c>
      <c r="K15" s="75" t="s">
        <v>4</v>
      </c>
      <c r="L15" s="72" t="s">
        <v>5</v>
      </c>
      <c r="M15" s="72" t="s">
        <v>6</v>
      </c>
      <c r="N15" s="77" t="s">
        <v>11</v>
      </c>
      <c r="O15" s="69" t="s">
        <v>7</v>
      </c>
      <c r="P15" s="69" t="s">
        <v>8</v>
      </c>
      <c r="Q15" s="69" t="s">
        <v>9</v>
      </c>
      <c r="R15" s="69" t="s">
        <v>10</v>
      </c>
      <c r="S15" s="69" t="s">
        <v>22</v>
      </c>
      <c r="T15" s="68" t="s">
        <v>15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80"/>
      <c r="B16" s="71"/>
      <c r="C16" s="71"/>
      <c r="D16" s="71"/>
      <c r="E16" s="71"/>
      <c r="F16" s="72"/>
      <c r="G16" s="74"/>
      <c r="H16" s="74"/>
      <c r="I16" s="79"/>
      <c r="J16" s="75"/>
      <c r="K16" s="75"/>
      <c r="L16" s="72"/>
      <c r="M16" s="72"/>
      <c r="N16" s="78"/>
      <c r="O16" s="70"/>
      <c r="P16" s="70"/>
      <c r="Q16" s="70"/>
      <c r="R16" s="70"/>
      <c r="S16" s="70"/>
      <c r="T16" s="6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5">
        <v>1</v>
      </c>
      <c r="B17" s="66">
        <v>2</v>
      </c>
      <c r="C17" s="65">
        <v>3</v>
      </c>
      <c r="D17" s="66">
        <v>4</v>
      </c>
      <c r="E17" s="67">
        <v>5</v>
      </c>
      <c r="F17" s="67">
        <v>6</v>
      </c>
      <c r="G17" s="67">
        <v>7</v>
      </c>
      <c r="H17" s="67">
        <v>8</v>
      </c>
      <c r="I17" s="67">
        <v>9</v>
      </c>
      <c r="J17" s="67">
        <v>10</v>
      </c>
      <c r="K17" s="67">
        <v>11</v>
      </c>
      <c r="L17" s="67">
        <v>12</v>
      </c>
      <c r="M17" s="67">
        <v>13</v>
      </c>
      <c r="N17" s="67">
        <v>14</v>
      </c>
      <c r="O17" s="67">
        <v>15</v>
      </c>
      <c r="P17" s="67">
        <v>16</v>
      </c>
      <c r="Q17" s="67">
        <v>17</v>
      </c>
      <c r="R17" s="67">
        <v>18</v>
      </c>
      <c r="S17" s="67">
        <v>19</v>
      </c>
      <c r="T17" s="65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41.75" x14ac:dyDescent="0.25">
      <c r="A18" s="59" t="s">
        <v>29</v>
      </c>
      <c r="B18" s="60" t="s">
        <v>30</v>
      </c>
      <c r="C18" s="61" t="s">
        <v>31</v>
      </c>
      <c r="D18" s="62" t="s">
        <v>32</v>
      </c>
      <c r="E18" s="63">
        <v>1429.8</v>
      </c>
      <c r="F18" s="63">
        <v>544.5</v>
      </c>
      <c r="G18" s="63">
        <v>61.4</v>
      </c>
      <c r="H18" s="63">
        <v>119</v>
      </c>
      <c r="I18" s="63">
        <v>61.4</v>
      </c>
      <c r="J18" s="63">
        <v>42.2</v>
      </c>
      <c r="K18" s="63">
        <v>42.2</v>
      </c>
      <c r="L18" s="63">
        <v>23</v>
      </c>
      <c r="M18" s="63">
        <v>383.6</v>
      </c>
      <c r="N18" s="63">
        <v>34.9</v>
      </c>
      <c r="O18" s="63">
        <v>138.19999999999999</v>
      </c>
      <c r="P18" s="63">
        <v>119</v>
      </c>
      <c r="Q18" s="63">
        <v>138.19999999999999</v>
      </c>
      <c r="R18" s="63">
        <v>99.8</v>
      </c>
      <c r="S18" s="63"/>
      <c r="T18" s="64">
        <f t="shared" ref="T18:T52" si="0">SUM(E18:S18)</f>
        <v>3237.1999999999994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121.5" x14ac:dyDescent="0.25">
      <c r="A19" s="33" t="s">
        <v>33</v>
      </c>
      <c r="B19" s="34" t="s">
        <v>34</v>
      </c>
      <c r="C19" s="35" t="s">
        <v>35</v>
      </c>
      <c r="D19" s="36" t="s">
        <v>36</v>
      </c>
      <c r="E19" s="53"/>
      <c r="F19" s="53">
        <v>47455</v>
      </c>
      <c r="G19" s="53">
        <v>7929</v>
      </c>
      <c r="H19" s="53">
        <v>5960</v>
      </c>
      <c r="I19" s="53">
        <v>1894</v>
      </c>
      <c r="J19" s="53">
        <v>7493</v>
      </c>
      <c r="K19" s="53">
        <v>1802</v>
      </c>
      <c r="L19" s="53">
        <v>516</v>
      </c>
      <c r="M19" s="53"/>
      <c r="N19" s="53"/>
      <c r="O19" s="53">
        <v>3260</v>
      </c>
      <c r="P19" s="53">
        <v>2893</v>
      </c>
      <c r="Q19" s="53">
        <v>2999</v>
      </c>
      <c r="R19" s="53">
        <v>1707</v>
      </c>
      <c r="S19" s="53"/>
      <c r="T19" s="54">
        <f t="shared" si="0"/>
        <v>83908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141.75" x14ac:dyDescent="0.25">
      <c r="A20" s="33" t="s">
        <v>37</v>
      </c>
      <c r="B20" s="34" t="s">
        <v>38</v>
      </c>
      <c r="C20" s="35" t="s">
        <v>39</v>
      </c>
      <c r="D20" s="36" t="s">
        <v>36</v>
      </c>
      <c r="E20" s="53">
        <v>6200</v>
      </c>
      <c r="F20" s="53">
        <v>3100</v>
      </c>
      <c r="G20" s="53">
        <v>2067</v>
      </c>
      <c r="H20" s="53">
        <v>1033</v>
      </c>
      <c r="I20" s="53">
        <v>1033</v>
      </c>
      <c r="J20" s="53">
        <v>1033</v>
      </c>
      <c r="K20" s="53">
        <v>1033</v>
      </c>
      <c r="L20" s="53">
        <v>1193</v>
      </c>
      <c r="M20" s="53">
        <v>1033</v>
      </c>
      <c r="N20" s="53">
        <v>1114</v>
      </c>
      <c r="O20" s="53">
        <v>1114</v>
      </c>
      <c r="P20" s="53">
        <v>1114</v>
      </c>
      <c r="Q20" s="53">
        <v>1114</v>
      </c>
      <c r="R20" s="53">
        <v>1114</v>
      </c>
      <c r="S20" s="53"/>
      <c r="T20" s="54">
        <f t="shared" si="0"/>
        <v>23295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141.75" x14ac:dyDescent="0.25">
      <c r="A21" s="33" t="s">
        <v>40</v>
      </c>
      <c r="B21" s="34" t="s">
        <v>41</v>
      </c>
      <c r="C21" s="35" t="s">
        <v>42</v>
      </c>
      <c r="D21" s="36" t="s">
        <v>43</v>
      </c>
      <c r="E21" s="53">
        <v>7972</v>
      </c>
      <c r="F21" s="53">
        <v>6200</v>
      </c>
      <c r="G21" s="53">
        <v>4429</v>
      </c>
      <c r="H21" s="53">
        <v>3542</v>
      </c>
      <c r="I21" s="53">
        <v>1771</v>
      </c>
      <c r="J21" s="53">
        <v>4429</v>
      </c>
      <c r="K21" s="53">
        <v>1771</v>
      </c>
      <c r="L21" s="53">
        <v>2045</v>
      </c>
      <c r="M21" s="53">
        <v>4429</v>
      </c>
      <c r="N21" s="53">
        <v>2866</v>
      </c>
      <c r="O21" s="53">
        <v>2866</v>
      </c>
      <c r="P21" s="53">
        <v>2866</v>
      </c>
      <c r="Q21" s="53">
        <v>2866</v>
      </c>
      <c r="R21" s="53">
        <v>1910</v>
      </c>
      <c r="S21" s="53"/>
      <c r="T21" s="54">
        <f t="shared" si="0"/>
        <v>49962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21.5" x14ac:dyDescent="0.25">
      <c r="A22" s="33" t="s">
        <v>44</v>
      </c>
      <c r="B22" s="34" t="s">
        <v>45</v>
      </c>
      <c r="C22" s="35" t="s">
        <v>46</v>
      </c>
      <c r="D22" s="36" t="s">
        <v>47</v>
      </c>
      <c r="E22" s="53">
        <v>16713</v>
      </c>
      <c r="F22" s="53">
        <v>8208</v>
      </c>
      <c r="G22" s="53">
        <v>1828</v>
      </c>
      <c r="H22" s="53">
        <v>923</v>
      </c>
      <c r="I22" s="53">
        <v>892</v>
      </c>
      <c r="J22" s="53">
        <v>950</v>
      </c>
      <c r="K22" s="53">
        <v>921</v>
      </c>
      <c r="L22" s="53">
        <v>1025</v>
      </c>
      <c r="M22" s="53">
        <v>2719</v>
      </c>
      <c r="N22" s="53">
        <v>969</v>
      </c>
      <c r="O22" s="53">
        <v>1689</v>
      </c>
      <c r="P22" s="53">
        <v>1692</v>
      </c>
      <c r="Q22" s="53">
        <v>2292</v>
      </c>
      <c r="R22" s="53">
        <v>1696</v>
      </c>
      <c r="S22" s="53"/>
      <c r="T22" s="54">
        <f t="shared" si="0"/>
        <v>42517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41.75" x14ac:dyDescent="0.25">
      <c r="A23" s="33" t="s">
        <v>48</v>
      </c>
      <c r="B23" s="34" t="s">
        <v>45</v>
      </c>
      <c r="C23" s="35" t="s">
        <v>46</v>
      </c>
      <c r="D23" s="36" t="s">
        <v>43</v>
      </c>
      <c r="E23" s="53">
        <v>1771</v>
      </c>
      <c r="F23" s="53">
        <v>1771</v>
      </c>
      <c r="G23" s="53">
        <v>886</v>
      </c>
      <c r="H23" s="53">
        <v>886</v>
      </c>
      <c r="I23" s="53">
        <v>443</v>
      </c>
      <c r="J23" s="53">
        <v>886</v>
      </c>
      <c r="K23" s="53">
        <v>443</v>
      </c>
      <c r="L23" s="53">
        <v>511</v>
      </c>
      <c r="M23" s="53">
        <v>886</v>
      </c>
      <c r="N23" s="53">
        <v>478</v>
      </c>
      <c r="O23" s="53">
        <v>478</v>
      </c>
      <c r="P23" s="53">
        <v>478</v>
      </c>
      <c r="Q23" s="53">
        <v>478</v>
      </c>
      <c r="R23" s="53">
        <v>478</v>
      </c>
      <c r="S23" s="53"/>
      <c r="T23" s="54">
        <f t="shared" si="0"/>
        <v>10873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82.25" x14ac:dyDescent="0.25">
      <c r="A24" s="33" t="s">
        <v>49</v>
      </c>
      <c r="B24" s="34" t="s">
        <v>50</v>
      </c>
      <c r="C24" s="35" t="s">
        <v>51</v>
      </c>
      <c r="D24" s="36" t="s">
        <v>43</v>
      </c>
      <c r="E24" s="53">
        <v>172057.4356</v>
      </c>
      <c r="F24" s="53">
        <v>16288.523999999999</v>
      </c>
      <c r="G24" s="53">
        <v>1411</v>
      </c>
      <c r="H24" s="53"/>
      <c r="I24" s="53"/>
      <c r="J24" s="53"/>
      <c r="K24" s="53"/>
      <c r="L24" s="53"/>
      <c r="M24" s="53">
        <v>2655</v>
      </c>
      <c r="N24" s="53"/>
      <c r="O24" s="53"/>
      <c r="P24" s="53"/>
      <c r="Q24" s="53"/>
      <c r="R24" s="53"/>
      <c r="S24" s="53"/>
      <c r="T24" s="54">
        <f t="shared" si="0"/>
        <v>192411.9596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62" x14ac:dyDescent="0.25">
      <c r="A25" s="33" t="s">
        <v>52</v>
      </c>
      <c r="B25" s="34" t="s">
        <v>53</v>
      </c>
      <c r="C25" s="35" t="s">
        <v>54</v>
      </c>
      <c r="D25" s="36" t="s">
        <v>43</v>
      </c>
      <c r="E25" s="53"/>
      <c r="F25" s="53">
        <v>38693.300000000003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>
        <f t="shared" si="0"/>
        <v>38693.300000000003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41.75" x14ac:dyDescent="0.25">
      <c r="A26" s="33" t="s">
        <v>55</v>
      </c>
      <c r="B26" s="34" t="s">
        <v>56</v>
      </c>
      <c r="C26" s="35" t="s">
        <v>57</v>
      </c>
      <c r="D26" s="36" t="s">
        <v>43</v>
      </c>
      <c r="E26" s="53">
        <v>2855.1</v>
      </c>
      <c r="F26" s="53">
        <v>4682.3999999999996</v>
      </c>
      <c r="G26" s="53"/>
      <c r="H26" s="53">
        <v>228.4</v>
      </c>
      <c r="I26" s="53"/>
      <c r="J26" s="53">
        <v>685.2</v>
      </c>
      <c r="K26" s="53"/>
      <c r="L26" s="53"/>
      <c r="M26" s="53">
        <v>228.4</v>
      </c>
      <c r="N26" s="53"/>
      <c r="O26" s="53"/>
      <c r="P26" s="53">
        <v>114.2</v>
      </c>
      <c r="Q26" s="53"/>
      <c r="R26" s="53"/>
      <c r="S26" s="53"/>
      <c r="T26" s="54">
        <f t="shared" si="0"/>
        <v>8793.7000000000007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409.5" x14ac:dyDescent="0.25">
      <c r="A27" s="33" t="s">
        <v>58</v>
      </c>
      <c r="B27" s="34" t="s">
        <v>59</v>
      </c>
      <c r="C27" s="35" t="s">
        <v>60</v>
      </c>
      <c r="D27" s="36" t="s">
        <v>47</v>
      </c>
      <c r="E27" s="53">
        <v>139523</v>
      </c>
      <c r="F27" s="53">
        <v>102314</v>
      </c>
      <c r="G27" s="53">
        <v>24947</v>
      </c>
      <c r="H27" s="53">
        <v>15875</v>
      </c>
      <c r="I27" s="53">
        <v>2720</v>
      </c>
      <c r="J27" s="53">
        <v>26905</v>
      </c>
      <c r="K27" s="53">
        <v>14727</v>
      </c>
      <c r="L27" s="53">
        <v>972</v>
      </c>
      <c r="M27" s="53">
        <v>26918</v>
      </c>
      <c r="N27" s="53">
        <v>14870.51</v>
      </c>
      <c r="O27" s="53">
        <v>11498</v>
      </c>
      <c r="P27" s="53">
        <v>11375</v>
      </c>
      <c r="Q27" s="53">
        <v>17007</v>
      </c>
      <c r="R27" s="53">
        <v>11644</v>
      </c>
      <c r="S27" s="53"/>
      <c r="T27" s="54">
        <f t="shared" si="0"/>
        <v>421295.51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263.25" x14ac:dyDescent="0.25">
      <c r="A28" s="33" t="s">
        <v>61</v>
      </c>
      <c r="B28" s="34" t="s">
        <v>62</v>
      </c>
      <c r="C28" s="35" t="s">
        <v>63</v>
      </c>
      <c r="D28" s="36" t="s">
        <v>47</v>
      </c>
      <c r="E28" s="53">
        <v>1693729</v>
      </c>
      <c r="F28" s="53">
        <v>934399</v>
      </c>
      <c r="G28" s="53">
        <v>242215</v>
      </c>
      <c r="H28" s="53">
        <v>164949</v>
      </c>
      <c r="I28" s="53">
        <v>69509</v>
      </c>
      <c r="J28" s="53">
        <v>241050</v>
      </c>
      <c r="K28" s="53">
        <v>87121</v>
      </c>
      <c r="L28" s="53">
        <v>28929</v>
      </c>
      <c r="M28" s="53">
        <v>235627</v>
      </c>
      <c r="N28" s="53">
        <v>84777.49</v>
      </c>
      <c r="O28" s="53">
        <v>207934</v>
      </c>
      <c r="P28" s="53">
        <v>162824</v>
      </c>
      <c r="Q28" s="53">
        <v>156596</v>
      </c>
      <c r="R28" s="53">
        <v>156032</v>
      </c>
      <c r="S28" s="53"/>
      <c r="T28" s="54">
        <f t="shared" si="0"/>
        <v>4465691.49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62" x14ac:dyDescent="0.25">
      <c r="A29" s="33" t="s">
        <v>64</v>
      </c>
      <c r="B29" s="34" t="s">
        <v>65</v>
      </c>
      <c r="C29" s="35" t="s">
        <v>66</v>
      </c>
      <c r="D29" s="36" t="s">
        <v>47</v>
      </c>
      <c r="E29" s="53">
        <v>92449</v>
      </c>
      <c r="F29" s="53">
        <v>30833</v>
      </c>
      <c r="G29" s="53">
        <v>9684</v>
      </c>
      <c r="H29" s="53">
        <v>6146</v>
      </c>
      <c r="I29" s="53">
        <v>2127</v>
      </c>
      <c r="J29" s="53">
        <v>11927.4</v>
      </c>
      <c r="K29" s="53">
        <v>5295</v>
      </c>
      <c r="L29" s="53">
        <v>669</v>
      </c>
      <c r="M29" s="53">
        <v>7203</v>
      </c>
      <c r="N29" s="53">
        <v>8124</v>
      </c>
      <c r="O29" s="53">
        <v>14072.3</v>
      </c>
      <c r="P29" s="53">
        <v>19018.7</v>
      </c>
      <c r="Q29" s="53">
        <v>11986.9</v>
      </c>
      <c r="R29" s="53">
        <v>13466.7</v>
      </c>
      <c r="S29" s="53"/>
      <c r="T29" s="54">
        <f t="shared" si="0"/>
        <v>233002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222.75" x14ac:dyDescent="0.25">
      <c r="A30" s="33" t="s">
        <v>67</v>
      </c>
      <c r="B30" s="34" t="s">
        <v>68</v>
      </c>
      <c r="C30" s="35" t="s">
        <v>69</v>
      </c>
      <c r="D30" s="36" t="s">
        <v>47</v>
      </c>
      <c r="E30" s="53">
        <v>89.4</v>
      </c>
      <c r="F30" s="53">
        <v>178.7</v>
      </c>
      <c r="G30" s="53"/>
      <c r="H30" s="53">
        <v>44.7</v>
      </c>
      <c r="I30" s="53">
        <v>44.7</v>
      </c>
      <c r="J30" s="53">
        <v>44.7</v>
      </c>
      <c r="K30" s="53">
        <v>44.7</v>
      </c>
      <c r="L30" s="53"/>
      <c r="M30" s="53">
        <v>44.7</v>
      </c>
      <c r="N30" s="53"/>
      <c r="O30" s="53"/>
      <c r="P30" s="53"/>
      <c r="Q30" s="53"/>
      <c r="R30" s="53"/>
      <c r="S30" s="53"/>
      <c r="T30" s="54">
        <f t="shared" si="0"/>
        <v>491.59999999999997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222.75" x14ac:dyDescent="0.25">
      <c r="A31" s="33" t="s">
        <v>70</v>
      </c>
      <c r="B31" s="34" t="s">
        <v>68</v>
      </c>
      <c r="C31" s="35" t="s">
        <v>69</v>
      </c>
      <c r="D31" s="36" t="s">
        <v>71</v>
      </c>
      <c r="E31" s="53">
        <v>536.20000000000005</v>
      </c>
      <c r="F31" s="53">
        <v>178.7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3"/>
      <c r="T31" s="54">
        <f t="shared" si="0"/>
        <v>759.60000000000014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121.5" x14ac:dyDescent="0.25">
      <c r="A32" s="33" t="s">
        <v>72</v>
      </c>
      <c r="B32" s="34" t="s">
        <v>73</v>
      </c>
      <c r="C32" s="35" t="s">
        <v>74</v>
      </c>
      <c r="D32" s="36" t="s">
        <v>75</v>
      </c>
      <c r="E32" s="53">
        <v>346.4</v>
      </c>
      <c r="F32" s="53">
        <v>77</v>
      </c>
      <c r="G32" s="53">
        <v>23</v>
      </c>
      <c r="H32" s="53">
        <v>5.9</v>
      </c>
      <c r="I32" s="53">
        <v>1.7</v>
      </c>
      <c r="J32" s="53">
        <v>12.3</v>
      </c>
      <c r="K32" s="53">
        <v>1.7</v>
      </c>
      <c r="L32" s="53"/>
      <c r="M32" s="53">
        <v>20.3</v>
      </c>
      <c r="N32" s="53">
        <v>12.9</v>
      </c>
      <c r="O32" s="53">
        <v>1.7</v>
      </c>
      <c r="P32" s="53"/>
      <c r="Q32" s="53"/>
      <c r="R32" s="53"/>
      <c r="S32" s="53"/>
      <c r="T32" s="54">
        <f t="shared" si="0"/>
        <v>502.89999999999992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202.5" x14ac:dyDescent="0.25">
      <c r="A33" s="33" t="s">
        <v>76</v>
      </c>
      <c r="B33" s="34" t="s">
        <v>77</v>
      </c>
      <c r="C33" s="35" t="s">
        <v>78</v>
      </c>
      <c r="D33" s="36" t="s">
        <v>47</v>
      </c>
      <c r="E33" s="53">
        <v>51697</v>
      </c>
      <c r="F33" s="53">
        <v>24713</v>
      </c>
      <c r="G33" s="53">
        <v>4313</v>
      </c>
      <c r="H33" s="53">
        <v>3135</v>
      </c>
      <c r="I33" s="53">
        <v>893</v>
      </c>
      <c r="J33" s="53">
        <v>3885</v>
      </c>
      <c r="K33" s="53">
        <v>942</v>
      </c>
      <c r="L33" s="53">
        <v>266</v>
      </c>
      <c r="M33" s="53">
        <v>10556</v>
      </c>
      <c r="N33" s="53">
        <v>3152</v>
      </c>
      <c r="O33" s="53">
        <v>9598</v>
      </c>
      <c r="P33" s="53">
        <v>4392</v>
      </c>
      <c r="Q33" s="53">
        <v>7556</v>
      </c>
      <c r="R33" s="53">
        <v>5918</v>
      </c>
      <c r="S33" s="53"/>
      <c r="T33" s="54">
        <f t="shared" si="0"/>
        <v>131016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162" x14ac:dyDescent="0.25">
      <c r="A34" s="33" t="s">
        <v>79</v>
      </c>
      <c r="B34" s="34" t="s">
        <v>80</v>
      </c>
      <c r="C34" s="35" t="s">
        <v>81</v>
      </c>
      <c r="D34" s="36" t="s">
        <v>82</v>
      </c>
      <c r="E34" s="53">
        <v>200644.1</v>
      </c>
      <c r="F34" s="53">
        <v>85898.2</v>
      </c>
      <c r="G34" s="53">
        <v>9332.7999999999993</v>
      </c>
      <c r="H34" s="53">
        <v>1795.4</v>
      </c>
      <c r="I34" s="53">
        <v>385.9</v>
      </c>
      <c r="J34" s="53">
        <v>5501.2</v>
      </c>
      <c r="K34" s="53">
        <v>5688.99</v>
      </c>
      <c r="L34" s="53"/>
      <c r="M34" s="53">
        <v>5044.5</v>
      </c>
      <c r="N34" s="53">
        <v>3327.6</v>
      </c>
      <c r="O34" s="53">
        <v>12922.3</v>
      </c>
      <c r="P34" s="53">
        <v>516.9</v>
      </c>
      <c r="Q34" s="53">
        <v>6983.6</v>
      </c>
      <c r="R34" s="53">
        <v>2490.4</v>
      </c>
      <c r="S34" s="53"/>
      <c r="T34" s="54">
        <f t="shared" si="0"/>
        <v>340531.89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202.5" x14ac:dyDescent="0.25">
      <c r="A35" s="33" t="s">
        <v>83</v>
      </c>
      <c r="B35" s="34" t="s">
        <v>84</v>
      </c>
      <c r="C35" s="35" t="s">
        <v>85</v>
      </c>
      <c r="D35" s="36" t="s">
        <v>47</v>
      </c>
      <c r="E35" s="53">
        <v>970544.8</v>
      </c>
      <c r="F35" s="53">
        <v>429950.9</v>
      </c>
      <c r="G35" s="53">
        <v>87928.6</v>
      </c>
      <c r="H35" s="53">
        <v>64705.5</v>
      </c>
      <c r="I35" s="53">
        <v>18102.8</v>
      </c>
      <c r="J35" s="53">
        <v>64084</v>
      </c>
      <c r="K35" s="53">
        <v>29068.2</v>
      </c>
      <c r="L35" s="53">
        <v>5954.9</v>
      </c>
      <c r="M35" s="53">
        <v>135945.79999999999</v>
      </c>
      <c r="N35" s="53">
        <v>27158</v>
      </c>
      <c r="O35" s="53">
        <v>37598.300000000003</v>
      </c>
      <c r="P35" s="53">
        <v>36206.1</v>
      </c>
      <c r="Q35" s="53">
        <v>41776.199999999997</v>
      </c>
      <c r="R35" s="53">
        <v>38990.800000000003</v>
      </c>
      <c r="S35" s="53"/>
      <c r="T35" s="54">
        <f t="shared" si="0"/>
        <v>1988014.9000000004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41.75" x14ac:dyDescent="0.25">
      <c r="A36" s="33" t="s">
        <v>86</v>
      </c>
      <c r="B36" s="34" t="s">
        <v>87</v>
      </c>
      <c r="C36" s="35" t="s">
        <v>88</v>
      </c>
      <c r="D36" s="36" t="s">
        <v>89</v>
      </c>
      <c r="E36" s="53">
        <v>450501.3</v>
      </c>
      <c r="F36" s="53">
        <v>90861.4</v>
      </c>
      <c r="G36" s="53">
        <v>33079.699999999997</v>
      </c>
      <c r="H36" s="53">
        <v>23501.3</v>
      </c>
      <c r="I36" s="53">
        <v>5746.5</v>
      </c>
      <c r="J36" s="53">
        <v>49056.2</v>
      </c>
      <c r="K36" s="53">
        <v>4446.3999999999996</v>
      </c>
      <c r="L36" s="53">
        <v>1693.1</v>
      </c>
      <c r="M36" s="53">
        <v>29729.599999999999</v>
      </c>
      <c r="N36" s="53">
        <v>8739.5</v>
      </c>
      <c r="O36" s="53">
        <v>16426.400000000001</v>
      </c>
      <c r="P36" s="53">
        <v>8983.7999999999993</v>
      </c>
      <c r="Q36" s="53">
        <v>25689.599999999999</v>
      </c>
      <c r="R36" s="53">
        <v>13784.2</v>
      </c>
      <c r="S36" s="53"/>
      <c r="T36" s="54">
        <f t="shared" si="0"/>
        <v>762238.99999999988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162" x14ac:dyDescent="0.25">
      <c r="A37" s="33" t="s">
        <v>90</v>
      </c>
      <c r="B37" s="34" t="s">
        <v>91</v>
      </c>
      <c r="C37" s="35" t="s">
        <v>92</v>
      </c>
      <c r="D37" s="36" t="s">
        <v>47</v>
      </c>
      <c r="E37" s="53">
        <v>28877.911</v>
      </c>
      <c r="F37" s="53">
        <v>12918.8</v>
      </c>
      <c r="G37" s="53">
        <v>2676</v>
      </c>
      <c r="H37" s="53">
        <v>1944</v>
      </c>
      <c r="I37" s="53">
        <v>621</v>
      </c>
      <c r="J37" s="53">
        <v>2796.5</v>
      </c>
      <c r="K37" s="53">
        <v>960</v>
      </c>
      <c r="L37" s="53">
        <v>312</v>
      </c>
      <c r="M37" s="53">
        <v>4231</v>
      </c>
      <c r="N37" s="53">
        <v>819</v>
      </c>
      <c r="O37" s="53">
        <v>1608</v>
      </c>
      <c r="P37" s="53">
        <v>1378</v>
      </c>
      <c r="Q37" s="53">
        <v>1638</v>
      </c>
      <c r="R37" s="53">
        <v>1383</v>
      </c>
      <c r="S37" s="53"/>
      <c r="T37" s="54">
        <f t="shared" si="0"/>
        <v>62163.210999999996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81" x14ac:dyDescent="0.25">
      <c r="A38" s="33" t="s">
        <v>93</v>
      </c>
      <c r="B38" s="34" t="s">
        <v>94</v>
      </c>
      <c r="C38" s="35" t="s">
        <v>95</v>
      </c>
      <c r="D38" s="36" t="s">
        <v>36</v>
      </c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>
        <v>338252</v>
      </c>
      <c r="T38" s="54">
        <f t="shared" si="0"/>
        <v>338252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121.5" x14ac:dyDescent="0.25">
      <c r="A39" s="33" t="s">
        <v>96</v>
      </c>
      <c r="B39" s="34" t="s">
        <v>97</v>
      </c>
      <c r="C39" s="35" t="s">
        <v>98</v>
      </c>
      <c r="D39" s="36" t="s">
        <v>99</v>
      </c>
      <c r="E39" s="53"/>
      <c r="F39" s="53"/>
      <c r="G39" s="53">
        <v>153.19999999999999</v>
      </c>
      <c r="H39" s="53">
        <v>61.7</v>
      </c>
      <c r="I39" s="53">
        <v>21.1</v>
      </c>
      <c r="J39" s="53">
        <v>98</v>
      </c>
      <c r="K39" s="53">
        <v>28.1</v>
      </c>
      <c r="L39" s="53"/>
      <c r="M39" s="53">
        <v>181.2</v>
      </c>
      <c r="N39" s="53">
        <v>27.3</v>
      </c>
      <c r="O39" s="53">
        <v>43.5</v>
      </c>
      <c r="P39" s="53">
        <v>42.3</v>
      </c>
      <c r="Q39" s="53">
        <v>54.8</v>
      </c>
      <c r="R39" s="53">
        <v>16.5</v>
      </c>
      <c r="S39" s="53"/>
      <c r="T39" s="54">
        <f t="shared" si="0"/>
        <v>727.69999999999982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121.5" x14ac:dyDescent="0.25">
      <c r="A40" s="33" t="s">
        <v>100</v>
      </c>
      <c r="B40" s="34" t="s">
        <v>101</v>
      </c>
      <c r="C40" s="35" t="s">
        <v>102</v>
      </c>
      <c r="D40" s="36" t="s">
        <v>47</v>
      </c>
      <c r="E40" s="53">
        <v>2250</v>
      </c>
      <c r="F40" s="53">
        <v>750</v>
      </c>
      <c r="G40" s="53">
        <v>150</v>
      </c>
      <c r="H40" s="53">
        <v>300</v>
      </c>
      <c r="I40" s="53"/>
      <c r="J40" s="53">
        <v>150</v>
      </c>
      <c r="K40" s="53">
        <v>300</v>
      </c>
      <c r="L40" s="53"/>
      <c r="M40" s="53">
        <v>600</v>
      </c>
      <c r="N40" s="53">
        <v>150</v>
      </c>
      <c r="O40" s="53"/>
      <c r="P40" s="53">
        <v>150</v>
      </c>
      <c r="Q40" s="53"/>
      <c r="R40" s="53">
        <v>150</v>
      </c>
      <c r="S40" s="53"/>
      <c r="T40" s="54">
        <f t="shared" si="0"/>
        <v>4950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162" x14ac:dyDescent="0.25">
      <c r="A41" s="33" t="s">
        <v>103</v>
      </c>
      <c r="B41" s="34" t="s">
        <v>104</v>
      </c>
      <c r="C41" s="35" t="s">
        <v>105</v>
      </c>
      <c r="D41" s="36" t="s">
        <v>82</v>
      </c>
      <c r="E41" s="53">
        <v>6579.7</v>
      </c>
      <c r="F41" s="53">
        <v>2816.9</v>
      </c>
      <c r="G41" s="53">
        <v>306</v>
      </c>
      <c r="H41" s="53">
        <v>59</v>
      </c>
      <c r="I41" s="53">
        <v>12.7</v>
      </c>
      <c r="J41" s="53">
        <v>272.2</v>
      </c>
      <c r="K41" s="53">
        <v>67</v>
      </c>
      <c r="L41" s="53"/>
      <c r="M41" s="53">
        <v>165.4</v>
      </c>
      <c r="N41" s="53">
        <v>109.1</v>
      </c>
      <c r="O41" s="53">
        <v>423.8</v>
      </c>
      <c r="P41" s="53">
        <v>16.899999999999999</v>
      </c>
      <c r="Q41" s="53">
        <v>229</v>
      </c>
      <c r="R41" s="53">
        <v>81.7</v>
      </c>
      <c r="S41" s="53"/>
      <c r="T41" s="54">
        <f t="shared" si="0"/>
        <v>11139.400000000001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3"/>
    </row>
    <row r="42" spans="1:31" ht="37.5" x14ac:dyDescent="0.3">
      <c r="A42" s="49"/>
      <c r="B42" s="50" t="s">
        <v>106</v>
      </c>
      <c r="C42" s="47" t="s">
        <v>105</v>
      </c>
      <c r="D42" s="51"/>
      <c r="E42" s="55">
        <v>6579.7</v>
      </c>
      <c r="F42" s="55">
        <v>2816.9</v>
      </c>
      <c r="G42" s="55">
        <v>306</v>
      </c>
      <c r="H42" s="55">
        <v>59</v>
      </c>
      <c r="I42" s="55">
        <v>12.7</v>
      </c>
      <c r="J42" s="55">
        <v>272.2</v>
      </c>
      <c r="K42" s="55">
        <v>67</v>
      </c>
      <c r="L42" s="55"/>
      <c r="M42" s="55">
        <v>165.4</v>
      </c>
      <c r="N42" s="55">
        <v>109.1</v>
      </c>
      <c r="O42" s="55">
        <v>423.8</v>
      </c>
      <c r="P42" s="55">
        <v>16.899999999999999</v>
      </c>
      <c r="Q42" s="55">
        <v>229</v>
      </c>
      <c r="R42" s="55">
        <v>81.7</v>
      </c>
      <c r="S42" s="55"/>
      <c r="T42" s="56">
        <f t="shared" si="0"/>
        <v>11139.400000000001</v>
      </c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3"/>
    </row>
    <row r="43" spans="1:31" ht="162" x14ac:dyDescent="0.25">
      <c r="A43" s="33" t="s">
        <v>107</v>
      </c>
      <c r="B43" s="34" t="s">
        <v>108</v>
      </c>
      <c r="C43" s="35" t="s">
        <v>109</v>
      </c>
      <c r="D43" s="36" t="s">
        <v>110</v>
      </c>
      <c r="E43" s="53"/>
      <c r="F43" s="53">
        <v>2424</v>
      </c>
      <c r="G43" s="53">
        <v>559.4</v>
      </c>
      <c r="H43" s="53">
        <v>807.5</v>
      </c>
      <c r="I43" s="53">
        <v>248.8</v>
      </c>
      <c r="J43" s="53">
        <v>124.4</v>
      </c>
      <c r="K43" s="53">
        <v>435.1</v>
      </c>
      <c r="L43" s="53">
        <v>142</v>
      </c>
      <c r="M43" s="53"/>
      <c r="N43" s="53">
        <v>331.6</v>
      </c>
      <c r="O43" s="53">
        <v>798.9</v>
      </c>
      <c r="P43" s="53">
        <v>665.8</v>
      </c>
      <c r="Q43" s="53">
        <v>798.9</v>
      </c>
      <c r="R43" s="53">
        <v>665.8</v>
      </c>
      <c r="S43" s="53"/>
      <c r="T43" s="54">
        <f t="shared" si="0"/>
        <v>8002.2000000000007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3"/>
    </row>
    <row r="44" spans="1:31" ht="37.5" x14ac:dyDescent="0.3">
      <c r="A44" s="49"/>
      <c r="B44" s="50" t="s">
        <v>106</v>
      </c>
      <c r="C44" s="47" t="s">
        <v>109</v>
      </c>
      <c r="D44" s="51"/>
      <c r="E44" s="55"/>
      <c r="F44" s="55">
        <v>2424</v>
      </c>
      <c r="G44" s="55">
        <v>559.4</v>
      </c>
      <c r="H44" s="55">
        <v>807.5</v>
      </c>
      <c r="I44" s="55">
        <v>248.8</v>
      </c>
      <c r="J44" s="55">
        <v>124.4</v>
      </c>
      <c r="K44" s="55">
        <v>435.1</v>
      </c>
      <c r="L44" s="55">
        <v>142</v>
      </c>
      <c r="M44" s="55"/>
      <c r="N44" s="55">
        <v>331.6</v>
      </c>
      <c r="O44" s="55">
        <v>798.9</v>
      </c>
      <c r="P44" s="55">
        <v>665.8</v>
      </c>
      <c r="Q44" s="55">
        <v>798.9</v>
      </c>
      <c r="R44" s="55">
        <v>665.8</v>
      </c>
      <c r="S44" s="55"/>
      <c r="T44" s="56">
        <f t="shared" si="0"/>
        <v>8002.2000000000007</v>
      </c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3"/>
    </row>
    <row r="45" spans="1:31" ht="121.5" x14ac:dyDescent="0.25">
      <c r="A45" s="33" t="s">
        <v>111</v>
      </c>
      <c r="B45" s="34" t="s">
        <v>112</v>
      </c>
      <c r="C45" s="35" t="s">
        <v>113</v>
      </c>
      <c r="D45" s="36" t="s">
        <v>47</v>
      </c>
      <c r="E45" s="53">
        <v>1951</v>
      </c>
      <c r="F45" s="53">
        <v>1383.5</v>
      </c>
      <c r="G45" s="53">
        <v>127.9</v>
      </c>
      <c r="H45" s="53">
        <v>600.9</v>
      </c>
      <c r="I45" s="53">
        <v>21.3</v>
      </c>
      <c r="J45" s="53">
        <v>239.6</v>
      </c>
      <c r="K45" s="53">
        <v>248</v>
      </c>
      <c r="L45" s="53">
        <v>26.6</v>
      </c>
      <c r="M45" s="53">
        <v>255.8</v>
      </c>
      <c r="N45" s="53">
        <v>191.8</v>
      </c>
      <c r="O45" s="53">
        <v>667.8</v>
      </c>
      <c r="P45" s="53">
        <v>458.8</v>
      </c>
      <c r="Q45" s="53">
        <v>129.30000000000001</v>
      </c>
      <c r="R45" s="53">
        <v>107.8</v>
      </c>
      <c r="S45" s="53"/>
      <c r="T45" s="54">
        <f t="shared" si="0"/>
        <v>6410.1000000000022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3"/>
    </row>
    <row r="46" spans="1:31" ht="37.5" x14ac:dyDescent="0.3">
      <c r="A46" s="49"/>
      <c r="B46" s="50" t="s">
        <v>106</v>
      </c>
      <c r="C46" s="47" t="s">
        <v>113</v>
      </c>
      <c r="D46" s="51"/>
      <c r="E46" s="55">
        <v>1951</v>
      </c>
      <c r="F46" s="55">
        <v>1383.5</v>
      </c>
      <c r="G46" s="55">
        <v>127.9</v>
      </c>
      <c r="H46" s="55">
        <v>600.9</v>
      </c>
      <c r="I46" s="55">
        <v>21.3</v>
      </c>
      <c r="J46" s="55">
        <v>239.6</v>
      </c>
      <c r="K46" s="55">
        <v>248</v>
      </c>
      <c r="L46" s="55">
        <v>26.6</v>
      </c>
      <c r="M46" s="55">
        <v>255.8</v>
      </c>
      <c r="N46" s="55">
        <v>191.8</v>
      </c>
      <c r="O46" s="55">
        <v>667.8</v>
      </c>
      <c r="P46" s="55">
        <v>458.8</v>
      </c>
      <c r="Q46" s="55">
        <v>129.30000000000001</v>
      </c>
      <c r="R46" s="55">
        <v>107.8</v>
      </c>
      <c r="S46" s="55"/>
      <c r="T46" s="56">
        <f t="shared" si="0"/>
        <v>6410.1000000000022</v>
      </c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3"/>
    </row>
    <row r="47" spans="1:31" ht="162" x14ac:dyDescent="0.25">
      <c r="A47" s="33" t="s">
        <v>114</v>
      </c>
      <c r="B47" s="34" t="s">
        <v>115</v>
      </c>
      <c r="C47" s="35" t="s">
        <v>116</v>
      </c>
      <c r="D47" s="36" t="s">
        <v>99</v>
      </c>
      <c r="E47" s="53"/>
      <c r="F47" s="53"/>
      <c r="G47" s="53">
        <v>1838.4</v>
      </c>
      <c r="H47" s="53">
        <v>740.9</v>
      </c>
      <c r="I47" s="53">
        <v>253.7</v>
      </c>
      <c r="J47" s="53">
        <v>1176.3</v>
      </c>
      <c r="K47" s="53">
        <v>337.3</v>
      </c>
      <c r="L47" s="53">
        <v>60.1</v>
      </c>
      <c r="M47" s="53">
        <v>2174.8000000000002</v>
      </c>
      <c r="N47" s="53">
        <v>355</v>
      </c>
      <c r="O47" s="53">
        <v>565.29999999999995</v>
      </c>
      <c r="P47" s="53">
        <v>549.70000000000005</v>
      </c>
      <c r="Q47" s="53">
        <v>712.1</v>
      </c>
      <c r="R47" s="53">
        <v>214.5</v>
      </c>
      <c r="S47" s="53"/>
      <c r="T47" s="54">
        <f t="shared" si="0"/>
        <v>8978.1</v>
      </c>
      <c r="U47" s="6"/>
      <c r="V47" s="6"/>
      <c r="W47" s="6"/>
      <c r="X47" s="6"/>
      <c r="Y47" s="6"/>
      <c r="Z47" s="6"/>
      <c r="AA47" s="6"/>
      <c r="AB47" s="6"/>
      <c r="AC47" s="6"/>
      <c r="AD47" s="6"/>
      <c r="AE47" s="3"/>
    </row>
    <row r="48" spans="1:31" ht="37.5" x14ac:dyDescent="0.3">
      <c r="A48" s="49"/>
      <c r="B48" s="50" t="s">
        <v>106</v>
      </c>
      <c r="C48" s="47" t="s">
        <v>116</v>
      </c>
      <c r="D48" s="51"/>
      <c r="E48" s="55"/>
      <c r="F48" s="55"/>
      <c r="G48" s="55">
        <v>1838.4</v>
      </c>
      <c r="H48" s="55">
        <v>740.9</v>
      </c>
      <c r="I48" s="55">
        <v>253.7</v>
      </c>
      <c r="J48" s="55">
        <v>1176.3</v>
      </c>
      <c r="K48" s="55">
        <v>337.3</v>
      </c>
      <c r="L48" s="55">
        <v>60.1</v>
      </c>
      <c r="M48" s="55">
        <v>2174.8000000000002</v>
      </c>
      <c r="N48" s="55">
        <v>355</v>
      </c>
      <c r="O48" s="55">
        <v>565.29999999999995</v>
      </c>
      <c r="P48" s="55">
        <v>549.70000000000005</v>
      </c>
      <c r="Q48" s="55">
        <v>712.1</v>
      </c>
      <c r="R48" s="55">
        <v>214.5</v>
      </c>
      <c r="S48" s="55"/>
      <c r="T48" s="56">
        <f t="shared" si="0"/>
        <v>8978.1</v>
      </c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3"/>
    </row>
    <row r="49" spans="1:31" ht="20.25" x14ac:dyDescent="0.25">
      <c r="A49" s="38"/>
      <c r="B49" s="39" t="s">
        <v>117</v>
      </c>
      <c r="C49" s="40"/>
      <c r="D49" s="41"/>
      <c r="E49" s="57">
        <v>3848717.1466000001</v>
      </c>
      <c r="F49" s="57">
        <v>1846639.824</v>
      </c>
      <c r="G49" s="57">
        <v>435945.4</v>
      </c>
      <c r="H49" s="57">
        <v>297363.20000000001</v>
      </c>
      <c r="I49" s="57">
        <v>106803.6</v>
      </c>
      <c r="J49" s="57">
        <v>422841.2</v>
      </c>
      <c r="K49" s="57">
        <v>155722.69</v>
      </c>
      <c r="L49" s="57">
        <v>44337.7</v>
      </c>
      <c r="M49" s="57">
        <v>471075.8</v>
      </c>
      <c r="N49" s="57">
        <v>157607.70000000001</v>
      </c>
      <c r="O49" s="57">
        <v>323703.5</v>
      </c>
      <c r="P49" s="57">
        <v>255854.2</v>
      </c>
      <c r="Q49" s="57">
        <v>281044.59999999998</v>
      </c>
      <c r="R49" s="57">
        <v>251950.2</v>
      </c>
      <c r="S49" s="57">
        <v>338252</v>
      </c>
      <c r="T49" s="57">
        <f t="shared" si="0"/>
        <v>9237858.7606000006</v>
      </c>
      <c r="U49" s="6"/>
      <c r="V49" s="6"/>
      <c r="W49" s="6"/>
      <c r="X49" s="6"/>
      <c r="Y49" s="6"/>
      <c r="Z49" s="6"/>
      <c r="AA49" s="6"/>
      <c r="AB49" s="6"/>
      <c r="AC49" s="6"/>
      <c r="AD49" s="6"/>
      <c r="AE49" s="3"/>
    </row>
    <row r="50" spans="1:31" ht="40.5" x14ac:dyDescent="0.25">
      <c r="A50" s="38"/>
      <c r="B50" s="39" t="s">
        <v>118</v>
      </c>
      <c r="C50" s="40"/>
      <c r="D50" s="41"/>
      <c r="E50" s="57">
        <v>3840186.4465999999</v>
      </c>
      <c r="F50" s="57">
        <v>1840015.4240000001</v>
      </c>
      <c r="G50" s="57">
        <v>433113.7</v>
      </c>
      <c r="H50" s="57">
        <v>295154.90000000002</v>
      </c>
      <c r="I50" s="57">
        <v>106267.1</v>
      </c>
      <c r="J50" s="57">
        <v>421028.7</v>
      </c>
      <c r="K50" s="57">
        <v>154635.29</v>
      </c>
      <c r="L50" s="57">
        <v>44109</v>
      </c>
      <c r="M50" s="57">
        <v>468479.8</v>
      </c>
      <c r="N50" s="57">
        <v>156620.20000000001</v>
      </c>
      <c r="O50" s="57">
        <v>321247.7</v>
      </c>
      <c r="P50" s="57">
        <v>254163</v>
      </c>
      <c r="Q50" s="57">
        <v>279175.3</v>
      </c>
      <c r="R50" s="57">
        <v>250880.4</v>
      </c>
      <c r="S50" s="57">
        <v>338252</v>
      </c>
      <c r="T50" s="57">
        <f t="shared" si="0"/>
        <v>9203328.9606000017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3"/>
    </row>
    <row r="51" spans="1:31" ht="40.5" x14ac:dyDescent="0.25">
      <c r="A51" s="38"/>
      <c r="B51" s="39" t="s">
        <v>119</v>
      </c>
      <c r="C51" s="40"/>
      <c r="D51" s="41"/>
      <c r="E51" s="57">
        <v>8530.7000000000007</v>
      </c>
      <c r="F51" s="57">
        <v>6624.4</v>
      </c>
      <c r="G51" s="57">
        <v>2831.7</v>
      </c>
      <c r="H51" s="57">
        <v>2208.3000000000002</v>
      </c>
      <c r="I51" s="57">
        <v>536.5</v>
      </c>
      <c r="J51" s="57">
        <v>1812.5</v>
      </c>
      <c r="K51" s="57">
        <v>1087.4000000000001</v>
      </c>
      <c r="L51" s="57">
        <v>228.7</v>
      </c>
      <c r="M51" s="57">
        <v>2596</v>
      </c>
      <c r="N51" s="57">
        <v>987.5</v>
      </c>
      <c r="O51" s="57">
        <v>2455.8000000000002</v>
      </c>
      <c r="P51" s="57">
        <v>1691.2</v>
      </c>
      <c r="Q51" s="57">
        <v>1869.3</v>
      </c>
      <c r="R51" s="57">
        <v>1069.8</v>
      </c>
      <c r="S51" s="57"/>
      <c r="T51" s="57">
        <f t="shared" si="0"/>
        <v>34529.800000000003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3"/>
    </row>
    <row r="52" spans="1:31" ht="40.5" x14ac:dyDescent="0.25">
      <c r="A52" s="42"/>
      <c r="B52" s="43" t="s">
        <v>106</v>
      </c>
      <c r="C52" s="44"/>
      <c r="D52" s="45"/>
      <c r="E52" s="58">
        <v>8530.7000000000007</v>
      </c>
      <c r="F52" s="58">
        <v>6624.4</v>
      </c>
      <c r="G52" s="58">
        <v>2831.7</v>
      </c>
      <c r="H52" s="58">
        <v>2208.3000000000002</v>
      </c>
      <c r="I52" s="58">
        <v>536.5</v>
      </c>
      <c r="J52" s="58">
        <v>1812.5</v>
      </c>
      <c r="K52" s="58">
        <v>1087.4000000000001</v>
      </c>
      <c r="L52" s="58">
        <v>228.7</v>
      </c>
      <c r="M52" s="58">
        <v>2596</v>
      </c>
      <c r="N52" s="58">
        <v>987.5</v>
      </c>
      <c r="O52" s="58">
        <v>2455.8000000000002</v>
      </c>
      <c r="P52" s="58">
        <v>1691.2</v>
      </c>
      <c r="Q52" s="58">
        <v>1869.3</v>
      </c>
      <c r="R52" s="58">
        <v>1069.8</v>
      </c>
      <c r="S52" s="58"/>
      <c r="T52" s="58">
        <f t="shared" si="0"/>
        <v>34529.800000000003</v>
      </c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/>
    </row>
    <row r="53" spans="1:31" x14ac:dyDescent="0.25">
      <c r="B53" s="6"/>
      <c r="C53" s="4"/>
      <c r="D53" s="6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48" t="s">
        <v>23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30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2"/>
    </row>
    <row r="132" spans="2:31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</row>
    <row r="133" spans="2:31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2"/>
    </row>
    <row r="134" spans="2:31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2:31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2:31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2:31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2:31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2:31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2:31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2:31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2:31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2:31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2:31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</sheetData>
  <mergeCells count="21">
    <mergeCell ref="A15:A16"/>
    <mergeCell ref="J15:J16"/>
    <mergeCell ref="B15:B16"/>
    <mergeCell ref="C15:C16"/>
    <mergeCell ref="D15:D16"/>
    <mergeCell ref="E13:O13"/>
    <mergeCell ref="N15:N16"/>
    <mergeCell ref="I15:I16"/>
    <mergeCell ref="M15:M16"/>
    <mergeCell ref="O15:O16"/>
    <mergeCell ref="H15:H16"/>
    <mergeCell ref="T15:T16"/>
    <mergeCell ref="R15:R16"/>
    <mergeCell ref="E15:E16"/>
    <mergeCell ref="F15:F16"/>
    <mergeCell ref="G15:G16"/>
    <mergeCell ref="P15:P16"/>
    <mergeCell ref="K15:K16"/>
    <mergeCell ref="S15:S16"/>
    <mergeCell ref="Q15:Q16"/>
    <mergeCell ref="L15:L16"/>
  </mergeCells>
  <phoneticPr fontId="0" type="noConversion"/>
  <printOptions horizontalCentered="1"/>
  <pageMargins left="0.23622047244094491" right="0.23622047244094491" top="0.69" bottom="0.31" header="0.31496062992125984" footer="0.17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2015-05-04T21:28:33Z</cp:lastPrinted>
  <dcterms:created xsi:type="dcterms:W3CDTF">2005-09-08T01:35:00Z</dcterms:created>
  <dcterms:modified xsi:type="dcterms:W3CDTF">2015-05-04T21:28:44Z</dcterms:modified>
</cp:coreProperties>
</file>